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urses\youtube\Excel\Excel Pivot Table\"/>
    </mc:Choice>
  </mc:AlternateContent>
  <bookViews>
    <workbookView xWindow="120" yWindow="90" windowWidth="23895" windowHeight="14535"/>
  </bookViews>
  <sheets>
    <sheet name="Sheet1" sheetId="2" r:id="rId1"/>
    <sheet name="Data" sheetId="1" r:id="rId2"/>
  </sheets>
  <calcPr calcId="152511"/>
  <pivotCaches>
    <pivotCache cacheId="1" r:id="rId3"/>
  </pivotCaches>
</workbook>
</file>

<file path=xl/calcChain.xml><?xml version="1.0" encoding="utf-8"?>
<calcChain xmlns="http://schemas.openxmlformats.org/spreadsheetml/2006/main">
  <c r="E47" i="1" l="1"/>
</calcChain>
</file>

<file path=xl/sharedStrings.xml><?xml version="1.0" encoding="utf-8"?>
<sst xmlns="http://schemas.openxmlformats.org/spreadsheetml/2006/main" count="141" uniqueCount="112">
  <si>
    <t>ProductCode</t>
  </si>
  <si>
    <t>ProductName</t>
  </si>
  <si>
    <t>Category</t>
  </si>
  <si>
    <t>StandardCost</t>
  </si>
  <si>
    <t>ListPrice</t>
  </si>
  <si>
    <t>NWTB-1</t>
  </si>
  <si>
    <t>Northwind Traders Chai</t>
  </si>
  <si>
    <t>Pasta</t>
  </si>
  <si>
    <t>NWTCO-3</t>
  </si>
  <si>
    <t>Northwind Traders Syrup</t>
  </si>
  <si>
    <t>Condiments</t>
  </si>
  <si>
    <t>NWTCO-4</t>
  </si>
  <si>
    <t>Northwind Traders Cajun Seasoning</t>
  </si>
  <si>
    <t>NWTO-5</t>
  </si>
  <si>
    <t>Northwind Traders Olive Oil</t>
  </si>
  <si>
    <t>Oils</t>
  </si>
  <si>
    <t>NWTJP-6</t>
  </si>
  <si>
    <t>Northwind Traders Boysenberry Spread</t>
  </si>
  <si>
    <t>Jams &amp; Preserves</t>
  </si>
  <si>
    <t>NWTDFN-7</t>
  </si>
  <si>
    <t>Northwind Traders Dried Pears</t>
  </si>
  <si>
    <t>Dried Fruit &amp; Nuts</t>
  </si>
  <si>
    <t>NWTS-8</t>
  </si>
  <si>
    <t>Northwind Traders Curry Sauce</t>
  </si>
  <si>
    <t>Sauces</t>
  </si>
  <si>
    <t>NWTDFN-14</t>
  </si>
  <si>
    <t>Northwind Traders Walnuts</t>
  </si>
  <si>
    <t>NWTCFV-17</t>
  </si>
  <si>
    <t>Northwind Traders Fruit Cocktail</t>
  </si>
  <si>
    <t>Canned Fruit &amp; Vegetables</t>
  </si>
  <si>
    <t>NWTBGM-19</t>
  </si>
  <si>
    <t>Northwind Traders Chocolate Biscuits Mix</t>
  </si>
  <si>
    <t>Baked Goods &amp; Mixes</t>
  </si>
  <si>
    <t>NWTJP-7</t>
  </si>
  <si>
    <t>Northwind Traders Marmalade</t>
  </si>
  <si>
    <t>NWTBGM-21</t>
  </si>
  <si>
    <t>Northwind Traders Scones</t>
  </si>
  <si>
    <t>NWTB-34</t>
  </si>
  <si>
    <t>Northwind Traders Beer</t>
  </si>
  <si>
    <t>Beverages</t>
  </si>
  <si>
    <t>NWTCM-40</t>
  </si>
  <si>
    <t>Northwind Traders Crab Meat</t>
  </si>
  <si>
    <t>Canned Meat</t>
  </si>
  <si>
    <t>NWTSO-41</t>
  </si>
  <si>
    <t>Northwind Traders Clam Chowder</t>
  </si>
  <si>
    <t>Soups</t>
  </si>
  <si>
    <t>NWTB-43</t>
  </si>
  <si>
    <t>Northwind Traders Coffee</t>
  </si>
  <si>
    <t>NWTCA-48</t>
  </si>
  <si>
    <t>Northwind Traders Chocolate</t>
  </si>
  <si>
    <t>Candy</t>
  </si>
  <si>
    <t>NWTDFN-51</t>
  </si>
  <si>
    <t>Northwind Traders Dried Apples</t>
  </si>
  <si>
    <t>NWTG-52</t>
  </si>
  <si>
    <t>Northwind Traders Long Grain Rice</t>
  </si>
  <si>
    <t>Grains</t>
  </si>
  <si>
    <t>NWTP-56</t>
  </si>
  <si>
    <t>Northwind Traders Gnocchi</t>
  </si>
  <si>
    <t>NWTP-57</t>
  </si>
  <si>
    <t>Northwind Traders Ravioli</t>
  </si>
  <si>
    <t>NWTS-65</t>
  </si>
  <si>
    <t>Northwind Traders Hot Pepper Sauce</t>
  </si>
  <si>
    <t>NWTS-66</t>
  </si>
  <si>
    <t>Northwind Traders Tomato Sauce</t>
  </si>
  <si>
    <t>NWTD-72</t>
  </si>
  <si>
    <t>Northwind Traders Mozzarella</t>
  </si>
  <si>
    <t>Dairy Products</t>
  </si>
  <si>
    <t>NWTDFN-74</t>
  </si>
  <si>
    <t>Northwind Traders Almonds</t>
  </si>
  <si>
    <t>NWTCO-77</t>
  </si>
  <si>
    <t>Northwind Traders Mustard</t>
  </si>
  <si>
    <t>NWTDFN-80</t>
  </si>
  <si>
    <t>Northwind Traders Dried Plums</t>
  </si>
  <si>
    <t>NWTB-81</t>
  </si>
  <si>
    <t>Northwind Traders Green Tea</t>
  </si>
  <si>
    <t>NWTC-82</t>
  </si>
  <si>
    <t>Northwind Traders Granola</t>
  </si>
  <si>
    <t>Cereal</t>
  </si>
  <si>
    <t>NWTCS-83</t>
  </si>
  <si>
    <t>Northwind Traders Potato Chips</t>
  </si>
  <si>
    <t>Snacks</t>
  </si>
  <si>
    <t>NWTBGM-85</t>
  </si>
  <si>
    <t>Northwind Traders Brownie Mix</t>
  </si>
  <si>
    <t>NWTBGM-86</t>
  </si>
  <si>
    <t>Northwind Traders Cake Mix</t>
  </si>
  <si>
    <t>NWTB-87</t>
  </si>
  <si>
    <t>Northwind Traders Tea</t>
  </si>
  <si>
    <t>NWTCFV-88</t>
  </si>
  <si>
    <t>Northwind Traders Pears</t>
  </si>
  <si>
    <t>NWTCFV-89</t>
  </si>
  <si>
    <t>Northwind Traders Peaches</t>
  </si>
  <si>
    <t>NWTCFV-90</t>
  </si>
  <si>
    <t>Northwind Traders Pineapple</t>
  </si>
  <si>
    <t>NWTCFV-91</t>
  </si>
  <si>
    <t>Northwind Traders Cherry Pie Filling</t>
  </si>
  <si>
    <t>NWTCFV-92</t>
  </si>
  <si>
    <t>Northwind Traders Green Beans</t>
  </si>
  <si>
    <t>NWTCFV-93</t>
  </si>
  <si>
    <t>Northwind Traders Corn</t>
  </si>
  <si>
    <t>NWTCFV-94</t>
  </si>
  <si>
    <t>Northwind Traders Peas</t>
  </si>
  <si>
    <t>NWTCM-95</t>
  </si>
  <si>
    <t>Northwind Traders Tuna Fish</t>
  </si>
  <si>
    <t>NWTCM-96</t>
  </si>
  <si>
    <t>Northwind Traders Smoked Salmon</t>
  </si>
  <si>
    <t>NWTC-83</t>
  </si>
  <si>
    <t>Northwind Traders Hot Cereal</t>
  </si>
  <si>
    <t>NWTSO-98</t>
  </si>
  <si>
    <t>Northwind Traders Vegetable Soup</t>
  </si>
  <si>
    <t>NWTSO-99</t>
  </si>
  <si>
    <t>Northwind Traders Chicken Soup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</si>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</sst>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4" fontId="0" fillId="0" borderId="5" xfId="0" applyNumberFormat="1" applyBorder="1" applyAlignment="1" applyProtection="1">
      <alignment horizontal="right" vertical="center"/>
    </xf>
    <xf numFmtId="4" fontId="0" fillId="0" borderId="6" xfId="0" applyNumberFormat="1" applyBorder="1" applyAlignment="1" applyProtection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4" fontId="0" fillId="0" borderId="8" xfId="0" applyNumberFormat="1" applyBorder="1" applyAlignment="1" applyProtection="1">
      <alignment horizontal="right" vertical="center"/>
    </xf>
    <xf numFmtId="4" fontId="0" fillId="0" borderId="9" xfId="0" applyNumberForma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aggar" refreshedDate="41652.411337384263" createdVersion="5" refreshedVersion="5" minRefreshableVersion="3" recordCount="46">
  <cacheSource type="worksheet">
    <worksheetSource ref="A1:E47" sheet="Data"/>
  </cacheSource>
  <cacheFields count="5">
    <cacheField name="ProductCode" numFmtId="0">
      <sharedItems/>
    </cacheField>
    <cacheField name="ProductName" numFmtId="0">
      <sharedItems containsBlank="1"/>
    </cacheField>
    <cacheField name="Category" numFmtId="0">
      <sharedItems containsBlank="1"/>
    </cacheField>
    <cacheField name="StandardCost" numFmtId="4">
      <sharedItems containsString="0" containsBlank="1" containsNumber="1" minValue="0.5" maxValue="60.75"/>
    </cacheField>
    <cacheField name="ListPrice" numFmtId="4">
      <sharedItems containsSemiMixedTypes="0" containsString="0" containsNumber="1" minValue="1.2" maxValue="713.0599999999998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">
  <r>
    <s v="NWTB-1"/>
    <s v="Northwind Traders Chai"/>
    <s v="Pasta"/>
    <n v="13.5"/>
    <n v="18"/>
  </r>
  <r>
    <s v="NWTCO-3"/>
    <s v="Northwind Traders Syrup"/>
    <s v="Condiments"/>
    <n v="7.5"/>
    <n v="10"/>
  </r>
  <r>
    <s v="NWTCO-4"/>
    <s v="Northwind Traders Cajun Seasoning"/>
    <s v="Condiments"/>
    <n v="16.5"/>
    <n v="22"/>
  </r>
  <r>
    <s v="NWTO-5"/>
    <s v="Northwind Traders Olive Oil"/>
    <s v="Oils"/>
    <n v="16.012499999999999"/>
    <n v="21.35"/>
  </r>
  <r>
    <s v="NWTJP-6"/>
    <s v="Northwind Traders Boysenberry Spread"/>
    <s v="Jams &amp; Preserves"/>
    <n v="18.75"/>
    <n v="25"/>
  </r>
  <r>
    <s v="NWTDFN-7"/>
    <s v="Northwind Traders Dried Pears"/>
    <s v="Dried Fruit &amp; Nuts"/>
    <n v="22.5"/>
    <n v="30"/>
  </r>
  <r>
    <s v="NWTS-8"/>
    <s v="Northwind Traders Curry Sauce"/>
    <s v="Sauces"/>
    <n v="30"/>
    <n v="40"/>
  </r>
  <r>
    <s v="NWTDFN-14"/>
    <s v="Northwind Traders Walnuts"/>
    <s v="Dried Fruit &amp; Nuts"/>
    <n v="17.4375"/>
    <n v="23.25"/>
  </r>
  <r>
    <s v="NWTCFV-17"/>
    <s v="Northwind Traders Fruit Cocktail"/>
    <s v="Canned Fruit &amp; Vegetables"/>
    <n v="29.25"/>
    <n v="39"/>
  </r>
  <r>
    <s v="NWTBGM-19"/>
    <s v="Northwind Traders Chocolate Biscuits Mix"/>
    <s v="Baked Goods &amp; Mixes"/>
    <n v="6.9"/>
    <n v="9.1999999999999993"/>
  </r>
  <r>
    <s v="NWTJP-7"/>
    <s v="Northwind Traders Marmalade"/>
    <s v="Jams &amp; Preserves"/>
    <n v="60.75"/>
    <n v="81"/>
  </r>
  <r>
    <s v="NWTBGM-21"/>
    <s v="Northwind Traders Scones"/>
    <s v="Baked Goods &amp; Mixes"/>
    <n v="7.5"/>
    <n v="10"/>
  </r>
  <r>
    <s v="NWTB-34"/>
    <s v="Northwind Traders Beer"/>
    <s v="Beverages"/>
    <n v="10.5"/>
    <n v="14"/>
  </r>
  <r>
    <s v="NWTCM-40"/>
    <s v="Northwind Traders Crab Meat"/>
    <s v="Canned Meat"/>
    <n v="13.8"/>
    <n v="18.399999999999999"/>
  </r>
  <r>
    <s v="NWTSO-41"/>
    <s v="Northwind Traders Clam Chowder"/>
    <s v="Soups"/>
    <n v="7.2374999999999998"/>
    <n v="9.65"/>
  </r>
  <r>
    <s v="NWTB-43"/>
    <s v="Northwind Traders Coffee"/>
    <s v="Beverages"/>
    <n v="34.5"/>
    <n v="46"/>
  </r>
  <r>
    <s v="NWTCA-48"/>
    <s v="Northwind Traders Chocolate"/>
    <s v="Candy"/>
    <n v="9.5625"/>
    <n v="12.75"/>
  </r>
  <r>
    <s v="NWTDFN-51"/>
    <s v="Northwind Traders Dried Apples"/>
    <s v="Dried Fruit &amp; Nuts"/>
    <n v="39.75"/>
    <n v="53"/>
  </r>
  <r>
    <s v="NWTG-52"/>
    <s v="Northwind Traders Long Grain Rice"/>
    <s v="Grains"/>
    <n v="5.25"/>
    <n v="7"/>
  </r>
  <r>
    <s v="NWTP-56"/>
    <s v="Northwind Traders Gnocchi"/>
    <s v="Pasta"/>
    <n v="28.5"/>
    <n v="38"/>
  </r>
  <r>
    <s v="NWTP-57"/>
    <s v="Northwind Traders Ravioli"/>
    <s v="Pasta"/>
    <n v="14.625"/>
    <n v="19.5"/>
  </r>
  <r>
    <s v="NWTS-65"/>
    <s v="Northwind Traders Hot Pepper Sauce"/>
    <s v="Sauces"/>
    <n v="15.7875"/>
    <n v="21.05"/>
  </r>
  <r>
    <s v="NWTS-66"/>
    <s v="Northwind Traders Tomato Sauce"/>
    <s v="Sauces"/>
    <n v="12.75"/>
    <n v="17"/>
  </r>
  <r>
    <s v="NWTD-72"/>
    <s v="Northwind Traders Mozzarella"/>
    <s v="Dairy Products"/>
    <n v="26.1"/>
    <n v="34.799999999999997"/>
  </r>
  <r>
    <s v="NWTDFN-74"/>
    <s v="Northwind Traders Almonds"/>
    <s v="Dried Fruit &amp; Nuts"/>
    <n v="7.5"/>
    <n v="10"/>
  </r>
  <r>
    <s v="NWTCO-77"/>
    <s v="Northwind Traders Mustard"/>
    <s v="Condiments"/>
    <n v="9.75"/>
    <n v="13"/>
  </r>
  <r>
    <s v="NWTDFN-80"/>
    <s v="Northwind Traders Dried Plums"/>
    <s v="Dried Fruit &amp; Nuts"/>
    <n v="3"/>
    <n v="3.5"/>
  </r>
  <r>
    <s v="NWTB-81"/>
    <s v="Northwind Traders Green Tea"/>
    <s v="Beverages"/>
    <n v="2"/>
    <n v="2.99"/>
  </r>
  <r>
    <s v="NWTC-82"/>
    <s v="Northwind Traders Granola"/>
    <s v="Cereal"/>
    <n v="2"/>
    <n v="4"/>
  </r>
  <r>
    <s v="NWTCS-83"/>
    <s v="Northwind Traders Potato Chips"/>
    <s v="Snacks"/>
    <n v="0.5"/>
    <n v="1.8"/>
  </r>
  <r>
    <s v="NWTBGM-85"/>
    <s v="Northwind Traders Brownie Mix"/>
    <s v="Baked Goods &amp; Mixes"/>
    <n v="9"/>
    <n v="12.49"/>
  </r>
  <r>
    <s v="NWTBGM-86"/>
    <s v="Northwind Traders Cake Mix"/>
    <s v="Baked Goods &amp; Mixes"/>
    <n v="10.5"/>
    <n v="15.99"/>
  </r>
  <r>
    <s v="NWTB-87"/>
    <s v="Northwind Traders Tea"/>
    <s v="Beverages"/>
    <n v="2"/>
    <n v="4"/>
  </r>
  <r>
    <s v="NWTCFV-88"/>
    <s v="Northwind Traders Pears"/>
    <s v="Canned Fruit &amp; Vegetables"/>
    <n v="1"/>
    <n v="1.3"/>
  </r>
  <r>
    <s v="NWTCFV-89"/>
    <s v="Northwind Traders Peaches"/>
    <s v="Canned Fruit &amp; Vegetables"/>
    <n v="1"/>
    <n v="1.5"/>
  </r>
  <r>
    <s v="NWTCFV-90"/>
    <s v="Northwind Traders Pineapple"/>
    <s v="Canned Fruit &amp; Vegetables"/>
    <n v="1"/>
    <n v="1.8"/>
  </r>
  <r>
    <s v="NWTCFV-91"/>
    <s v="Northwind Traders Cherry Pie Filling"/>
    <s v="Canned Fruit &amp; Vegetables"/>
    <n v="1"/>
    <n v="2"/>
  </r>
  <r>
    <s v="NWTCFV-92"/>
    <s v="Northwind Traders Green Beans"/>
    <s v="Canned Fruit &amp; Vegetables"/>
    <n v="1"/>
    <n v="1.2"/>
  </r>
  <r>
    <s v="NWTCFV-93"/>
    <s v="Northwind Traders Corn"/>
    <s v="Canned Fruit &amp; Vegetables"/>
    <n v="1"/>
    <n v="1.2"/>
  </r>
  <r>
    <s v="NWTCFV-94"/>
    <s v="Northwind Traders Peas"/>
    <s v="Canned Fruit &amp; Vegetables"/>
    <n v="1"/>
    <n v="1.5"/>
  </r>
  <r>
    <s v="NWTCM-95"/>
    <s v="Northwind Traders Tuna Fish"/>
    <s v="Canned Meat"/>
    <n v="0.5"/>
    <n v="2"/>
  </r>
  <r>
    <s v="NWTCM-96"/>
    <s v="Northwind Traders Smoked Salmon"/>
    <s v="Canned Meat"/>
    <n v="2"/>
    <n v="4"/>
  </r>
  <r>
    <s v="NWTC-83"/>
    <s v="Northwind Traders Hot Cereal"/>
    <s v="Cereal"/>
    <n v="3"/>
    <n v="5"/>
  </r>
  <r>
    <s v="NWTSO-98"/>
    <s v="Northwind Traders Vegetable Soup"/>
    <s v="Soups"/>
    <n v="1"/>
    <n v="1.89"/>
  </r>
  <r>
    <s v="NWTSO-99"/>
    <s v="Northwind Traders Chicken Soup"/>
    <s v="Soups"/>
    <n v="1"/>
    <n v="1.95"/>
  </r>
  <r>
    <s v="Total"/>
    <m/>
    <m/>
    <m/>
    <n v="713.0599999999998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C20" firstHeaderRow="1" firstDataRow="1" firstDataCol="0"/>
  <pivotFields count="5">
    <pivotField showAll="0"/>
    <pivotField showAll="0"/>
    <pivotField showAll="0"/>
    <pivotField showAll="0"/>
    <pivotField numFmtId="4"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0"/>
  <sheetViews>
    <sheetView rightToLeft="1" tabSelected="1" workbookViewId="0">
      <selection activeCell="A3" sqref="A3"/>
    </sheetView>
  </sheetViews>
  <sheetFormatPr defaultRowHeight="14.25" x14ac:dyDescent="0.2"/>
  <sheetData>
    <row r="3" spans="1:3" x14ac:dyDescent="0.2">
      <c r="A3" s="13"/>
      <c r="B3" s="14"/>
      <c r="C3" s="15"/>
    </row>
    <row r="4" spans="1:3" x14ac:dyDescent="0.2">
      <c r="A4" s="16"/>
      <c r="B4" s="17"/>
      <c r="C4" s="18"/>
    </row>
    <row r="5" spans="1:3" x14ac:dyDescent="0.2">
      <c r="A5" s="16"/>
      <c r="B5" s="17"/>
      <c r="C5" s="18"/>
    </row>
    <row r="6" spans="1:3" x14ac:dyDescent="0.2">
      <c r="A6" s="16"/>
      <c r="B6" s="17"/>
      <c r="C6" s="18"/>
    </row>
    <row r="7" spans="1:3" x14ac:dyDescent="0.2">
      <c r="A7" s="16"/>
      <c r="B7" s="17"/>
      <c r="C7" s="18"/>
    </row>
    <row r="8" spans="1:3" x14ac:dyDescent="0.2">
      <c r="A8" s="16"/>
      <c r="B8" s="17"/>
      <c r="C8" s="18"/>
    </row>
    <row r="9" spans="1:3" x14ac:dyDescent="0.2">
      <c r="A9" s="16"/>
      <c r="B9" s="17"/>
      <c r="C9" s="18"/>
    </row>
    <row r="10" spans="1:3" x14ac:dyDescent="0.2">
      <c r="A10" s="16"/>
      <c r="B10" s="17"/>
      <c r="C10" s="18"/>
    </row>
    <row r="11" spans="1:3" x14ac:dyDescent="0.2">
      <c r="A11" s="16"/>
      <c r="B11" s="17"/>
      <c r="C11" s="18"/>
    </row>
    <row r="12" spans="1:3" x14ac:dyDescent="0.2">
      <c r="A12" s="16"/>
      <c r="B12" s="17"/>
      <c r="C12" s="18"/>
    </row>
    <row r="13" spans="1:3" x14ac:dyDescent="0.2">
      <c r="A13" s="16"/>
      <c r="B13" s="17"/>
      <c r="C13" s="18"/>
    </row>
    <row r="14" spans="1:3" x14ac:dyDescent="0.2">
      <c r="A14" s="16"/>
      <c r="B14" s="17"/>
      <c r="C14" s="18"/>
    </row>
    <row r="15" spans="1:3" x14ac:dyDescent="0.2">
      <c r="A15" s="16"/>
      <c r="B15" s="17"/>
      <c r="C15" s="18"/>
    </row>
    <row r="16" spans="1:3" x14ac:dyDescent="0.2">
      <c r="A16" s="16"/>
      <c r="B16" s="17"/>
      <c r="C16" s="18"/>
    </row>
    <row r="17" spans="1:3" x14ac:dyDescent="0.2">
      <c r="A17" s="16"/>
      <c r="B17" s="17"/>
      <c r="C17" s="18"/>
    </row>
    <row r="18" spans="1:3" x14ac:dyDescent="0.2">
      <c r="A18" s="16"/>
      <c r="B18" s="17"/>
      <c r="C18" s="18"/>
    </row>
    <row r="19" spans="1:3" x14ac:dyDescent="0.2">
      <c r="A19" s="16"/>
      <c r="B19" s="17"/>
      <c r="C19" s="18"/>
    </row>
    <row r="20" spans="1:3" x14ac:dyDescent="0.2">
      <c r="A20" s="19"/>
      <c r="B20" s="20"/>
      <c r="C20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sqref="A1:E47"/>
    </sheetView>
  </sheetViews>
  <sheetFormatPr defaultRowHeight="14.25" x14ac:dyDescent="0.2"/>
  <cols>
    <col min="1" max="1" width="18" bestFit="1" customWidth="1"/>
    <col min="2" max="2" width="35.5" bestFit="1" customWidth="1"/>
    <col min="3" max="3" width="23" bestFit="1" customWidth="1"/>
    <col min="4" max="4" width="18.75" bestFit="1" customWidth="1"/>
    <col min="5" max="5" width="12.125" bestFit="1" customWidth="1"/>
  </cols>
  <sheetData>
    <row r="1" spans="1:6" ht="21" thickTop="1" x14ac:dyDescent="0.3">
      <c r="A1" s="10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"/>
    </row>
    <row r="2" spans="1:6" x14ac:dyDescent="0.2">
      <c r="A2" s="2" t="s">
        <v>5</v>
      </c>
      <c r="B2" s="3" t="s">
        <v>6</v>
      </c>
      <c r="C2" s="3" t="s">
        <v>7</v>
      </c>
      <c r="D2" s="4">
        <v>13.5</v>
      </c>
      <c r="E2" s="5">
        <v>18</v>
      </c>
      <c r="F2" s="1"/>
    </row>
    <row r="3" spans="1:6" x14ac:dyDescent="0.2">
      <c r="A3" s="2" t="s">
        <v>8</v>
      </c>
      <c r="B3" s="3" t="s">
        <v>9</v>
      </c>
      <c r="C3" s="3" t="s">
        <v>10</v>
      </c>
      <c r="D3" s="4">
        <v>7.5</v>
      </c>
      <c r="E3" s="5">
        <v>10</v>
      </c>
      <c r="F3" s="1"/>
    </row>
    <row r="4" spans="1:6" x14ac:dyDescent="0.2">
      <c r="A4" s="2" t="s">
        <v>11</v>
      </c>
      <c r="B4" s="3" t="s">
        <v>12</v>
      </c>
      <c r="C4" s="3" t="s">
        <v>10</v>
      </c>
      <c r="D4" s="4">
        <v>16.5</v>
      </c>
      <c r="E4" s="5">
        <v>22</v>
      </c>
      <c r="F4" s="1"/>
    </row>
    <row r="5" spans="1:6" x14ac:dyDescent="0.2">
      <c r="A5" s="2" t="s">
        <v>13</v>
      </c>
      <c r="B5" s="3" t="s">
        <v>14</v>
      </c>
      <c r="C5" s="3" t="s">
        <v>15</v>
      </c>
      <c r="D5" s="4">
        <v>16.012499999999999</v>
      </c>
      <c r="E5" s="5">
        <v>21.35</v>
      </c>
      <c r="F5" s="1"/>
    </row>
    <row r="6" spans="1:6" x14ac:dyDescent="0.2">
      <c r="A6" s="2" t="s">
        <v>16</v>
      </c>
      <c r="B6" s="3" t="s">
        <v>17</v>
      </c>
      <c r="C6" s="3" t="s">
        <v>18</v>
      </c>
      <c r="D6" s="4">
        <v>18.75</v>
      </c>
      <c r="E6" s="5">
        <v>25</v>
      </c>
      <c r="F6" s="1"/>
    </row>
    <row r="7" spans="1:6" x14ac:dyDescent="0.2">
      <c r="A7" s="2" t="s">
        <v>19</v>
      </c>
      <c r="B7" s="3" t="s">
        <v>20</v>
      </c>
      <c r="C7" s="3" t="s">
        <v>21</v>
      </c>
      <c r="D7" s="4">
        <v>22.5</v>
      </c>
      <c r="E7" s="5">
        <v>30</v>
      </c>
      <c r="F7" s="1"/>
    </row>
    <row r="8" spans="1:6" x14ac:dyDescent="0.2">
      <c r="A8" s="2" t="s">
        <v>22</v>
      </c>
      <c r="B8" s="3" t="s">
        <v>23</v>
      </c>
      <c r="C8" s="3" t="s">
        <v>24</v>
      </c>
      <c r="D8" s="4">
        <v>30</v>
      </c>
      <c r="E8" s="5">
        <v>40</v>
      </c>
      <c r="F8" s="1"/>
    </row>
    <row r="9" spans="1:6" x14ac:dyDescent="0.2">
      <c r="A9" s="2" t="s">
        <v>25</v>
      </c>
      <c r="B9" s="3" t="s">
        <v>26</v>
      </c>
      <c r="C9" s="3" t="s">
        <v>21</v>
      </c>
      <c r="D9" s="4">
        <v>17.4375</v>
      </c>
      <c r="E9" s="5">
        <v>23.25</v>
      </c>
      <c r="F9" s="1"/>
    </row>
    <row r="10" spans="1:6" x14ac:dyDescent="0.2">
      <c r="A10" s="2" t="s">
        <v>27</v>
      </c>
      <c r="B10" s="3" t="s">
        <v>28</v>
      </c>
      <c r="C10" s="3" t="s">
        <v>29</v>
      </c>
      <c r="D10" s="4">
        <v>29.25</v>
      </c>
      <c r="E10" s="5">
        <v>39</v>
      </c>
      <c r="F10" s="1"/>
    </row>
    <row r="11" spans="1:6" x14ac:dyDescent="0.2">
      <c r="A11" s="2" t="s">
        <v>30</v>
      </c>
      <c r="B11" s="3" t="s">
        <v>31</v>
      </c>
      <c r="C11" s="3" t="s">
        <v>32</v>
      </c>
      <c r="D11" s="4">
        <v>6.9</v>
      </c>
      <c r="E11" s="5">
        <v>9.1999999999999993</v>
      </c>
      <c r="F11" s="1"/>
    </row>
    <row r="12" spans="1:6" x14ac:dyDescent="0.2">
      <c r="A12" s="2" t="s">
        <v>33</v>
      </c>
      <c r="B12" s="3" t="s">
        <v>34</v>
      </c>
      <c r="C12" s="3" t="s">
        <v>18</v>
      </c>
      <c r="D12" s="4">
        <v>60.75</v>
      </c>
      <c r="E12" s="5">
        <v>81</v>
      </c>
      <c r="F12" s="1"/>
    </row>
    <row r="13" spans="1:6" x14ac:dyDescent="0.2">
      <c r="A13" s="2" t="s">
        <v>35</v>
      </c>
      <c r="B13" s="3" t="s">
        <v>36</v>
      </c>
      <c r="C13" s="3" t="s">
        <v>32</v>
      </c>
      <c r="D13" s="4">
        <v>7.5</v>
      </c>
      <c r="E13" s="5">
        <v>10</v>
      </c>
      <c r="F13" s="1"/>
    </row>
    <row r="14" spans="1:6" x14ac:dyDescent="0.2">
      <c r="A14" s="2" t="s">
        <v>37</v>
      </c>
      <c r="B14" s="3" t="s">
        <v>38</v>
      </c>
      <c r="C14" s="3" t="s">
        <v>39</v>
      </c>
      <c r="D14" s="4">
        <v>10.5</v>
      </c>
      <c r="E14" s="5">
        <v>14</v>
      </c>
      <c r="F14" s="1"/>
    </row>
    <row r="15" spans="1:6" x14ac:dyDescent="0.2">
      <c r="A15" s="2" t="s">
        <v>40</v>
      </c>
      <c r="B15" s="3" t="s">
        <v>41</v>
      </c>
      <c r="C15" s="3" t="s">
        <v>42</v>
      </c>
      <c r="D15" s="4">
        <v>13.8</v>
      </c>
      <c r="E15" s="5">
        <v>18.399999999999999</v>
      </c>
      <c r="F15" s="1"/>
    </row>
    <row r="16" spans="1:6" x14ac:dyDescent="0.2">
      <c r="A16" s="2" t="s">
        <v>43</v>
      </c>
      <c r="B16" s="3" t="s">
        <v>44</v>
      </c>
      <c r="C16" s="3" t="s">
        <v>45</v>
      </c>
      <c r="D16" s="4">
        <v>7.2374999999999998</v>
      </c>
      <c r="E16" s="5">
        <v>9.65</v>
      </c>
      <c r="F16" s="1"/>
    </row>
    <row r="17" spans="1:6" x14ac:dyDescent="0.2">
      <c r="A17" s="2" t="s">
        <v>46</v>
      </c>
      <c r="B17" s="3" t="s">
        <v>47</v>
      </c>
      <c r="C17" s="3" t="s">
        <v>39</v>
      </c>
      <c r="D17" s="4">
        <v>34.5</v>
      </c>
      <c r="E17" s="5">
        <v>46</v>
      </c>
      <c r="F17" s="1"/>
    </row>
    <row r="18" spans="1:6" x14ac:dyDescent="0.2">
      <c r="A18" s="2" t="s">
        <v>48</v>
      </c>
      <c r="B18" s="3" t="s">
        <v>49</v>
      </c>
      <c r="C18" s="3" t="s">
        <v>50</v>
      </c>
      <c r="D18" s="4">
        <v>9.5625</v>
      </c>
      <c r="E18" s="5">
        <v>12.75</v>
      </c>
      <c r="F18" s="1"/>
    </row>
    <row r="19" spans="1:6" x14ac:dyDescent="0.2">
      <c r="A19" s="2" t="s">
        <v>51</v>
      </c>
      <c r="B19" s="3" t="s">
        <v>52</v>
      </c>
      <c r="C19" s="3" t="s">
        <v>21</v>
      </c>
      <c r="D19" s="4">
        <v>39.75</v>
      </c>
      <c r="E19" s="5">
        <v>53</v>
      </c>
      <c r="F19" s="1"/>
    </row>
    <row r="20" spans="1:6" x14ac:dyDescent="0.2">
      <c r="A20" s="2" t="s">
        <v>53</v>
      </c>
      <c r="B20" s="3" t="s">
        <v>54</v>
      </c>
      <c r="C20" s="3" t="s">
        <v>55</v>
      </c>
      <c r="D20" s="4">
        <v>5.25</v>
      </c>
      <c r="E20" s="5">
        <v>7</v>
      </c>
      <c r="F20" s="1"/>
    </row>
    <row r="21" spans="1:6" x14ac:dyDescent="0.2">
      <c r="A21" s="2" t="s">
        <v>56</v>
      </c>
      <c r="B21" s="3" t="s">
        <v>57</v>
      </c>
      <c r="C21" s="3" t="s">
        <v>7</v>
      </c>
      <c r="D21" s="4">
        <v>28.5</v>
      </c>
      <c r="E21" s="5">
        <v>38</v>
      </c>
      <c r="F21" s="1"/>
    </row>
    <row r="22" spans="1:6" x14ac:dyDescent="0.2">
      <c r="A22" s="2" t="s">
        <v>58</v>
      </c>
      <c r="B22" s="3" t="s">
        <v>59</v>
      </c>
      <c r="C22" s="3" t="s">
        <v>7</v>
      </c>
      <c r="D22" s="4">
        <v>14.625</v>
      </c>
      <c r="E22" s="5">
        <v>19.5</v>
      </c>
      <c r="F22" s="1"/>
    </row>
    <row r="23" spans="1:6" x14ac:dyDescent="0.2">
      <c r="A23" s="2" t="s">
        <v>60</v>
      </c>
      <c r="B23" s="3" t="s">
        <v>61</v>
      </c>
      <c r="C23" s="3" t="s">
        <v>24</v>
      </c>
      <c r="D23" s="4">
        <v>15.7875</v>
      </c>
      <c r="E23" s="5">
        <v>21.05</v>
      </c>
      <c r="F23" s="1"/>
    </row>
    <row r="24" spans="1:6" x14ac:dyDescent="0.2">
      <c r="A24" s="2" t="s">
        <v>62</v>
      </c>
      <c r="B24" s="3" t="s">
        <v>63</v>
      </c>
      <c r="C24" s="3" t="s">
        <v>24</v>
      </c>
      <c r="D24" s="4">
        <v>12.75</v>
      </c>
      <c r="E24" s="5">
        <v>17</v>
      </c>
      <c r="F24" s="1"/>
    </row>
    <row r="25" spans="1:6" x14ac:dyDescent="0.2">
      <c r="A25" s="2" t="s">
        <v>64</v>
      </c>
      <c r="B25" s="3" t="s">
        <v>65</v>
      </c>
      <c r="C25" s="3" t="s">
        <v>66</v>
      </c>
      <c r="D25" s="4">
        <v>26.1</v>
      </c>
      <c r="E25" s="5">
        <v>34.799999999999997</v>
      </c>
      <c r="F25" s="1"/>
    </row>
    <row r="26" spans="1:6" x14ac:dyDescent="0.2">
      <c r="A26" s="2" t="s">
        <v>67</v>
      </c>
      <c r="B26" s="3" t="s">
        <v>68</v>
      </c>
      <c r="C26" s="3" t="s">
        <v>21</v>
      </c>
      <c r="D26" s="4">
        <v>7.5</v>
      </c>
      <c r="E26" s="5">
        <v>10</v>
      </c>
      <c r="F26" s="1"/>
    </row>
    <row r="27" spans="1:6" x14ac:dyDescent="0.2">
      <c r="A27" s="2" t="s">
        <v>69</v>
      </c>
      <c r="B27" s="3" t="s">
        <v>70</v>
      </c>
      <c r="C27" s="3" t="s">
        <v>10</v>
      </c>
      <c r="D27" s="4">
        <v>9.75</v>
      </c>
      <c r="E27" s="5">
        <v>13</v>
      </c>
      <c r="F27" s="1"/>
    </row>
    <row r="28" spans="1:6" x14ac:dyDescent="0.2">
      <c r="A28" s="2" t="s">
        <v>71</v>
      </c>
      <c r="B28" s="3" t="s">
        <v>72</v>
      </c>
      <c r="C28" s="3" t="s">
        <v>21</v>
      </c>
      <c r="D28" s="4">
        <v>3</v>
      </c>
      <c r="E28" s="5">
        <v>3.5</v>
      </c>
      <c r="F28" s="1"/>
    </row>
    <row r="29" spans="1:6" x14ac:dyDescent="0.2">
      <c r="A29" s="2" t="s">
        <v>73</v>
      </c>
      <c r="B29" s="3" t="s">
        <v>74</v>
      </c>
      <c r="C29" s="3" t="s">
        <v>39</v>
      </c>
      <c r="D29" s="4">
        <v>2</v>
      </c>
      <c r="E29" s="5">
        <v>2.99</v>
      </c>
      <c r="F29" s="1"/>
    </row>
    <row r="30" spans="1:6" x14ac:dyDescent="0.2">
      <c r="A30" s="2" t="s">
        <v>75</v>
      </c>
      <c r="B30" s="3" t="s">
        <v>76</v>
      </c>
      <c r="C30" s="3" t="s">
        <v>77</v>
      </c>
      <c r="D30" s="4">
        <v>2</v>
      </c>
      <c r="E30" s="5">
        <v>4</v>
      </c>
      <c r="F30" s="1"/>
    </row>
    <row r="31" spans="1:6" x14ac:dyDescent="0.2">
      <c r="A31" s="2" t="s">
        <v>78</v>
      </c>
      <c r="B31" s="3" t="s">
        <v>79</v>
      </c>
      <c r="C31" s="3" t="s">
        <v>80</v>
      </c>
      <c r="D31" s="4">
        <v>0.5</v>
      </c>
      <c r="E31" s="5">
        <v>1.8</v>
      </c>
      <c r="F31" s="1"/>
    </row>
    <row r="32" spans="1:6" x14ac:dyDescent="0.2">
      <c r="A32" s="2" t="s">
        <v>81</v>
      </c>
      <c r="B32" s="3" t="s">
        <v>82</v>
      </c>
      <c r="C32" s="3" t="s">
        <v>32</v>
      </c>
      <c r="D32" s="4">
        <v>9</v>
      </c>
      <c r="E32" s="5">
        <v>12.49</v>
      </c>
      <c r="F32" s="1"/>
    </row>
    <row r="33" spans="1:6" x14ac:dyDescent="0.2">
      <c r="A33" s="2" t="s">
        <v>83</v>
      </c>
      <c r="B33" s="3" t="s">
        <v>84</v>
      </c>
      <c r="C33" s="3" t="s">
        <v>32</v>
      </c>
      <c r="D33" s="4">
        <v>10.5</v>
      </c>
      <c r="E33" s="5">
        <v>15.99</v>
      </c>
      <c r="F33" s="1"/>
    </row>
    <row r="34" spans="1:6" x14ac:dyDescent="0.2">
      <c r="A34" s="2" t="s">
        <v>85</v>
      </c>
      <c r="B34" s="3" t="s">
        <v>86</v>
      </c>
      <c r="C34" s="3" t="s">
        <v>39</v>
      </c>
      <c r="D34" s="4">
        <v>2</v>
      </c>
      <c r="E34" s="5">
        <v>4</v>
      </c>
      <c r="F34" s="1"/>
    </row>
    <row r="35" spans="1:6" x14ac:dyDescent="0.2">
      <c r="A35" s="2" t="s">
        <v>87</v>
      </c>
      <c r="B35" s="3" t="s">
        <v>88</v>
      </c>
      <c r="C35" s="3" t="s">
        <v>29</v>
      </c>
      <c r="D35" s="4">
        <v>1</v>
      </c>
      <c r="E35" s="5">
        <v>1.3</v>
      </c>
      <c r="F35" s="1"/>
    </row>
    <row r="36" spans="1:6" x14ac:dyDescent="0.2">
      <c r="A36" s="2" t="s">
        <v>89</v>
      </c>
      <c r="B36" s="3" t="s">
        <v>90</v>
      </c>
      <c r="C36" s="3" t="s">
        <v>29</v>
      </c>
      <c r="D36" s="4">
        <v>1</v>
      </c>
      <c r="E36" s="5">
        <v>1.5</v>
      </c>
      <c r="F36" s="1"/>
    </row>
    <row r="37" spans="1:6" x14ac:dyDescent="0.2">
      <c r="A37" s="2" t="s">
        <v>91</v>
      </c>
      <c r="B37" s="3" t="s">
        <v>92</v>
      </c>
      <c r="C37" s="3" t="s">
        <v>29</v>
      </c>
      <c r="D37" s="4">
        <v>1</v>
      </c>
      <c r="E37" s="5">
        <v>1.8</v>
      </c>
      <c r="F37" s="1"/>
    </row>
    <row r="38" spans="1:6" x14ac:dyDescent="0.2">
      <c r="A38" s="2" t="s">
        <v>93</v>
      </c>
      <c r="B38" s="3" t="s">
        <v>94</v>
      </c>
      <c r="C38" s="3" t="s">
        <v>29</v>
      </c>
      <c r="D38" s="4">
        <v>1</v>
      </c>
      <c r="E38" s="5">
        <v>2</v>
      </c>
      <c r="F38" s="1"/>
    </row>
    <row r="39" spans="1:6" x14ac:dyDescent="0.2">
      <c r="A39" s="2" t="s">
        <v>95</v>
      </c>
      <c r="B39" s="3" t="s">
        <v>96</v>
      </c>
      <c r="C39" s="3" t="s">
        <v>29</v>
      </c>
      <c r="D39" s="4">
        <v>1</v>
      </c>
      <c r="E39" s="5">
        <v>1.2</v>
      </c>
      <c r="F39" s="1"/>
    </row>
    <row r="40" spans="1:6" x14ac:dyDescent="0.2">
      <c r="A40" s="2" t="s">
        <v>97</v>
      </c>
      <c r="B40" s="3" t="s">
        <v>98</v>
      </c>
      <c r="C40" s="3" t="s">
        <v>29</v>
      </c>
      <c r="D40" s="4">
        <v>1</v>
      </c>
      <c r="E40" s="5">
        <v>1.2</v>
      </c>
      <c r="F40" s="1"/>
    </row>
    <row r="41" spans="1:6" x14ac:dyDescent="0.2">
      <c r="A41" s="2" t="s">
        <v>99</v>
      </c>
      <c r="B41" s="3" t="s">
        <v>100</v>
      </c>
      <c r="C41" s="3" t="s">
        <v>29</v>
      </c>
      <c r="D41" s="4">
        <v>1</v>
      </c>
      <c r="E41" s="5">
        <v>1.5</v>
      </c>
      <c r="F41" s="1"/>
    </row>
    <row r="42" spans="1:6" x14ac:dyDescent="0.2">
      <c r="A42" s="2" t="s">
        <v>101</v>
      </c>
      <c r="B42" s="3" t="s">
        <v>102</v>
      </c>
      <c r="C42" s="3" t="s">
        <v>42</v>
      </c>
      <c r="D42" s="4">
        <v>0.5</v>
      </c>
      <c r="E42" s="5">
        <v>2</v>
      </c>
      <c r="F42" s="1"/>
    </row>
    <row r="43" spans="1:6" x14ac:dyDescent="0.2">
      <c r="A43" s="2" t="s">
        <v>103</v>
      </c>
      <c r="B43" s="3" t="s">
        <v>104</v>
      </c>
      <c r="C43" s="3" t="s">
        <v>42</v>
      </c>
      <c r="D43" s="4">
        <v>2</v>
      </c>
      <c r="E43" s="5">
        <v>4</v>
      </c>
      <c r="F43" s="1"/>
    </row>
    <row r="44" spans="1:6" x14ac:dyDescent="0.2">
      <c r="A44" s="2" t="s">
        <v>105</v>
      </c>
      <c r="B44" s="3" t="s">
        <v>106</v>
      </c>
      <c r="C44" s="3" t="s">
        <v>77</v>
      </c>
      <c r="D44" s="4">
        <v>3</v>
      </c>
      <c r="E44" s="5">
        <v>5</v>
      </c>
      <c r="F44" s="1"/>
    </row>
    <row r="45" spans="1:6" x14ac:dyDescent="0.2">
      <c r="A45" s="2" t="s">
        <v>107</v>
      </c>
      <c r="B45" s="3" t="s">
        <v>108</v>
      </c>
      <c r="C45" s="3" t="s">
        <v>45</v>
      </c>
      <c r="D45" s="4">
        <v>1</v>
      </c>
      <c r="E45" s="5">
        <v>1.89</v>
      </c>
      <c r="F45" s="1"/>
    </row>
    <row r="46" spans="1:6" x14ac:dyDescent="0.2">
      <c r="A46" s="2" t="s">
        <v>109</v>
      </c>
      <c r="B46" s="3" t="s">
        <v>110</v>
      </c>
      <c r="C46" s="3" t="s">
        <v>45</v>
      </c>
      <c r="D46" s="4">
        <v>1</v>
      </c>
      <c r="E46" s="5">
        <v>1.95</v>
      </c>
      <c r="F46" s="1"/>
    </row>
    <row r="47" spans="1:6" ht="15" thickBot="1" x14ac:dyDescent="0.25">
      <c r="A47" s="6" t="s">
        <v>111</v>
      </c>
      <c r="B47" s="7"/>
      <c r="C47" s="7"/>
      <c r="D47" s="8"/>
      <c r="E47" s="9">
        <f>SUBTOTAL(109,Data!$E$2:$E$46)</f>
        <v>713.05999999999983</v>
      </c>
    </row>
    <row r="48" spans="1:6" ht="15" thickTop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Data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Naggar</dc:creator>
  <cp:lastModifiedBy>Naggar</cp:lastModifiedBy>
  <dcterms:created xsi:type="dcterms:W3CDTF">2014-01-04T22:10:38Z</dcterms:created>
  <dcterms:modified xsi:type="dcterms:W3CDTF">2014-01-13T07:52:38Z</dcterms:modified>
</cp:coreProperties>
</file>